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945" activeTab="1"/>
  </bookViews>
  <sheets>
    <sheet name="中学组成绩" sheetId="3" r:id="rId1"/>
    <sheet name="小学组成绩" sheetId="4" r:id="rId2"/>
  </sheets>
  <definedNames>
    <definedName name="_xlnm.Print_Titles" localSheetId="1">小学组成绩!$1:$2</definedName>
    <definedName name="_xlnm.Print_Titles" localSheetId="0">中学组成绩!$1:$2</definedName>
  </definedNames>
  <calcPr calcId="144525"/>
</workbook>
</file>

<file path=xl/calcChain.xml><?xml version="1.0" encoding="utf-8"?>
<calcChain xmlns="http://schemas.openxmlformats.org/spreadsheetml/2006/main">
  <c r="H22" i="4"/>
  <c r="H21"/>
  <c r="H20"/>
  <c r="H19"/>
  <c r="F19"/>
  <c r="H18"/>
  <c r="H17"/>
  <c r="F17"/>
  <c r="H16"/>
  <c r="H15"/>
  <c r="H14"/>
  <c r="H13"/>
  <c r="H12"/>
  <c r="H11"/>
  <c r="H10"/>
  <c r="H9"/>
  <c r="F9"/>
  <c r="H8"/>
  <c r="H7"/>
  <c r="H6"/>
  <c r="F6"/>
  <c r="H5"/>
  <c r="H22" i="3"/>
  <c r="H21"/>
  <c r="H20"/>
  <c r="H19"/>
  <c r="H18"/>
  <c r="H17"/>
  <c r="H16"/>
  <c r="H15"/>
  <c r="H14"/>
  <c r="H13"/>
  <c r="H12"/>
  <c r="H11"/>
  <c r="H10"/>
  <c r="H9"/>
  <c r="F9"/>
  <c r="H8"/>
  <c r="H7"/>
  <c r="H6"/>
  <c r="F6"/>
  <c r="H5"/>
</calcChain>
</file>

<file path=xl/sharedStrings.xml><?xml version="1.0" encoding="utf-8"?>
<sst xmlns="http://schemas.openxmlformats.org/spreadsheetml/2006/main" count="132" uniqueCount="69">
  <si>
    <t>第五届广东省青少年虚拟机器人现场总决赛总成绩表（乐博士）</t>
  </si>
  <si>
    <t>组别：中学</t>
  </si>
  <si>
    <t>序号</t>
  </si>
  <si>
    <t>学校</t>
  </si>
  <si>
    <t>参赛选手</t>
  </si>
  <si>
    <t>选手电脑成绩</t>
  </si>
  <si>
    <t>电脑总分</t>
  </si>
  <si>
    <t>测试分</t>
  </si>
  <si>
    <t>总分</t>
  </si>
  <si>
    <t>奖项</t>
  </si>
  <si>
    <t>选手A</t>
  </si>
  <si>
    <t>选手B</t>
  </si>
  <si>
    <t>茂名市龙岭学校</t>
  </si>
  <si>
    <t>邓榆缤</t>
  </si>
  <si>
    <t>一</t>
  </si>
  <si>
    <t>林清河、林智军</t>
  </si>
  <si>
    <t>清远市华侨中学</t>
  </si>
  <si>
    <t>吴椅钧</t>
  </si>
  <si>
    <t>佛山市青少年宫</t>
  </si>
  <si>
    <t>尹承睿</t>
  </si>
  <si>
    <t>二</t>
  </si>
  <si>
    <t>佛山市顺德区勒流新球初级中学</t>
  </si>
  <si>
    <t>马江卓、曾宇恒</t>
  </si>
  <si>
    <t>茂名市信宜职业技术学校</t>
  </si>
  <si>
    <t>杨昭喜</t>
  </si>
  <si>
    <t xml:space="preserve">佛山市顺德区勒流育贤实验学校初中部 </t>
  </si>
  <si>
    <t>梁宇鸿</t>
  </si>
  <si>
    <t>伍俊伟</t>
  </si>
  <si>
    <t>陈瀚贤</t>
  </si>
  <si>
    <t>罗梓璇</t>
  </si>
  <si>
    <t>欧阳元博</t>
  </si>
  <si>
    <t>三</t>
  </si>
  <si>
    <t>肇庆市颂德学校</t>
  </si>
  <si>
    <t>潘思廷</t>
  </si>
  <si>
    <t>谢晨康</t>
  </si>
  <si>
    <t>梁富超</t>
  </si>
  <si>
    <t xml:space="preserve">肇庆市颂德学校 </t>
  </si>
  <si>
    <t>梁学熙</t>
  </si>
  <si>
    <t>林昭成</t>
  </si>
  <si>
    <t>何家辉</t>
  </si>
  <si>
    <t>孔德权</t>
  </si>
  <si>
    <t>组别：小学</t>
  </si>
  <si>
    <t>佛山市南海区狮山镇罗村联星小学</t>
  </si>
  <si>
    <t>邓渝承</t>
  </si>
  <si>
    <t>谭宇航、郑祺奔</t>
  </si>
  <si>
    <t>佛山市禅城区冠华小学</t>
  </si>
  <si>
    <t>肖智文</t>
  </si>
  <si>
    <t>季学铭</t>
  </si>
  <si>
    <t>娄  旭、殷淏东</t>
  </si>
  <si>
    <t>广东省茂名市信宜市教育城小学</t>
  </si>
  <si>
    <t xml:space="preserve"> 杨  洸</t>
  </si>
  <si>
    <t xml:space="preserve">佛山市顺德区乐从镇罗沙小学 </t>
  </si>
  <si>
    <t>黎桦铭</t>
  </si>
  <si>
    <t xml:space="preserve">广东省茂名市信宜市教育城小学 </t>
  </si>
  <si>
    <t>陈楚雯</t>
  </si>
  <si>
    <t>佛山元甲学校</t>
  </si>
  <si>
    <t>朱子杰</t>
  </si>
  <si>
    <t>佛山市禅城区协同学校</t>
  </si>
  <si>
    <t>张智乐</t>
  </si>
  <si>
    <t xml:space="preserve"> 刘帝闱</t>
  </si>
  <si>
    <t>李友皓</t>
  </si>
  <si>
    <t>清远市清新区第四小学</t>
  </si>
  <si>
    <t>胡欣语、刘汝彤</t>
  </si>
  <si>
    <t>佛山市第二十五小学</t>
  </si>
  <si>
    <t>刘奕希</t>
  </si>
  <si>
    <t>刘一杰、冯韦铭</t>
  </si>
  <si>
    <t xml:space="preserve"> 苏子淇</t>
  </si>
  <si>
    <t>袁华章</t>
  </si>
  <si>
    <t>李  毅</t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</si>
</sst>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2" borderId="5" applyNumberFormat="0" applyFont="0" applyBorder="0" applyAlignment="0" applyProtection="0">
      <alignment vertical="center"/>
    </xf>
    <xf numFmtId="0" fontId="5" fillId="3" borderId="5" applyNumberFormat="0" applyFon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176" fontId="0" fillId="0" borderId="5" xfId="0" applyNumberForma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常规" xfId="0" builtinId="0"/>
    <cellStyle name="未提交" xfId="2"/>
    <cellStyle name="已提交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opLeftCell="A13" workbookViewId="0">
      <selection activeCell="D13" sqref="D13"/>
    </sheetView>
  </sheetViews>
  <sheetFormatPr defaultColWidth="9" defaultRowHeight="13.5"/>
  <cols>
    <col min="1" max="1" width="7" style="1" customWidth="1"/>
    <col min="2" max="2" width="34.125" customWidth="1"/>
    <col min="3" max="3" width="16.125" customWidth="1"/>
    <col min="4" max="4" width="8.375" customWidth="1"/>
    <col min="5" max="5" width="9.125" customWidth="1"/>
    <col min="6" max="6" width="10" customWidth="1"/>
    <col min="7" max="7" width="9.75" customWidth="1"/>
    <col min="9" max="9" width="12.625" customWidth="1"/>
  </cols>
  <sheetData>
    <row r="1" spans="1:9" ht="33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9" ht="22.15" customHeight="1">
      <c r="A2" s="12" t="s">
        <v>1</v>
      </c>
      <c r="B2" s="12"/>
      <c r="C2" s="12"/>
      <c r="D2" s="12"/>
      <c r="E2" s="12"/>
      <c r="F2" s="12"/>
      <c r="G2" s="12"/>
    </row>
    <row r="3" spans="1:9" ht="22.15" customHeight="1">
      <c r="A3" s="15" t="s">
        <v>2</v>
      </c>
      <c r="B3" s="17" t="s">
        <v>3</v>
      </c>
      <c r="C3" s="17" t="s">
        <v>4</v>
      </c>
      <c r="D3" s="13" t="s">
        <v>5</v>
      </c>
      <c r="E3" s="14"/>
      <c r="F3" s="9" t="s">
        <v>6</v>
      </c>
      <c r="G3" s="9" t="s">
        <v>7</v>
      </c>
      <c r="H3" s="9" t="s">
        <v>8</v>
      </c>
      <c r="I3" s="9" t="s">
        <v>9</v>
      </c>
    </row>
    <row r="4" spans="1:9" ht="22.15" customHeight="1">
      <c r="A4" s="16"/>
      <c r="B4" s="18"/>
      <c r="C4" s="18"/>
      <c r="D4" s="2" t="s">
        <v>10</v>
      </c>
      <c r="E4" s="2" t="s">
        <v>11</v>
      </c>
      <c r="F4" s="10"/>
      <c r="G4" s="10"/>
      <c r="H4" s="10"/>
      <c r="I4" s="10"/>
    </row>
    <row r="5" spans="1:9" ht="22.9" customHeight="1">
      <c r="A5" s="3">
        <v>4</v>
      </c>
      <c r="B5" s="4" t="s">
        <v>12</v>
      </c>
      <c r="C5" s="6" t="s">
        <v>13</v>
      </c>
      <c r="D5" s="5">
        <v>95.8</v>
      </c>
      <c r="E5" s="5"/>
      <c r="F5" s="5">
        <v>76.64</v>
      </c>
      <c r="G5" s="8">
        <v>89</v>
      </c>
      <c r="H5" s="8">
        <f>SUM(F5:G5)</f>
        <v>165.64</v>
      </c>
      <c r="I5" s="7" t="s">
        <v>14</v>
      </c>
    </row>
    <row r="6" spans="1:9" ht="22.9" customHeight="1">
      <c r="A6" s="3">
        <v>1</v>
      </c>
      <c r="B6" s="4" t="s">
        <v>12</v>
      </c>
      <c r="C6" s="6" t="s">
        <v>15</v>
      </c>
      <c r="D6" s="5">
        <v>87.8</v>
      </c>
      <c r="E6" s="5">
        <v>94.8</v>
      </c>
      <c r="F6" s="5">
        <f>(D6+E6)/2*0.8</f>
        <v>73.040000000000006</v>
      </c>
      <c r="G6" s="8">
        <v>80.2</v>
      </c>
      <c r="H6" s="8">
        <f t="shared" ref="H6:H22" si="0">SUM(F6:G6)</f>
        <v>153.24</v>
      </c>
      <c r="I6" s="7" t="s">
        <v>14</v>
      </c>
    </row>
    <row r="7" spans="1:9" ht="22.9" customHeight="1">
      <c r="A7" s="3">
        <v>5</v>
      </c>
      <c r="B7" s="4" t="s">
        <v>16</v>
      </c>
      <c r="C7" s="4" t="s">
        <v>17</v>
      </c>
      <c r="D7" s="5">
        <v>76.599999999999994</v>
      </c>
      <c r="E7" s="5"/>
      <c r="F7" s="5">
        <v>61.28</v>
      </c>
      <c r="G7" s="8">
        <v>87</v>
      </c>
      <c r="H7" s="8">
        <f t="shared" si="0"/>
        <v>148.28</v>
      </c>
      <c r="I7" s="7" t="s">
        <v>14</v>
      </c>
    </row>
    <row r="8" spans="1:9" ht="22.9" customHeight="1">
      <c r="A8" s="3">
        <v>7</v>
      </c>
      <c r="B8" s="4" t="s">
        <v>18</v>
      </c>
      <c r="C8" s="4" t="s">
        <v>19</v>
      </c>
      <c r="D8" s="5">
        <v>86</v>
      </c>
      <c r="E8" s="5"/>
      <c r="F8" s="5">
        <v>68.8</v>
      </c>
      <c r="G8" s="8">
        <v>79.400000000000006</v>
      </c>
      <c r="H8" s="8">
        <f t="shared" si="0"/>
        <v>148.19999999999999</v>
      </c>
      <c r="I8" s="7" t="s">
        <v>20</v>
      </c>
    </row>
    <row r="9" spans="1:9" ht="22.9" customHeight="1">
      <c r="A9" s="3">
        <v>2</v>
      </c>
      <c r="B9" s="4" t="s">
        <v>21</v>
      </c>
      <c r="C9" s="6" t="s">
        <v>22</v>
      </c>
      <c r="D9" s="5">
        <v>83</v>
      </c>
      <c r="E9" s="5">
        <v>75</v>
      </c>
      <c r="F9" s="5">
        <f>(D9+E9)/2*0.8</f>
        <v>63.2</v>
      </c>
      <c r="G9" s="8">
        <v>84.2</v>
      </c>
      <c r="H9" s="8">
        <f t="shared" si="0"/>
        <v>147.4</v>
      </c>
      <c r="I9" s="7" t="s">
        <v>20</v>
      </c>
    </row>
    <row r="10" spans="1:9" ht="22.9" customHeight="1">
      <c r="A10" s="3">
        <v>6</v>
      </c>
      <c r="B10" s="4" t="s">
        <v>23</v>
      </c>
      <c r="C10" s="4" t="s">
        <v>24</v>
      </c>
      <c r="D10" s="5">
        <v>74</v>
      </c>
      <c r="E10" s="5"/>
      <c r="F10" s="5">
        <v>59.2</v>
      </c>
      <c r="G10" s="8">
        <v>87.2</v>
      </c>
      <c r="H10" s="8">
        <f t="shared" si="0"/>
        <v>146.4</v>
      </c>
      <c r="I10" s="7" t="s">
        <v>20</v>
      </c>
    </row>
    <row r="11" spans="1:9" ht="22.9" customHeight="1">
      <c r="A11" s="3">
        <v>8</v>
      </c>
      <c r="B11" s="4" t="s">
        <v>25</v>
      </c>
      <c r="C11" s="4" t="s">
        <v>26</v>
      </c>
      <c r="D11" s="5">
        <v>81</v>
      </c>
      <c r="E11" s="5"/>
      <c r="F11" s="5">
        <v>64.8</v>
      </c>
      <c r="G11" s="8">
        <v>78.2</v>
      </c>
      <c r="H11" s="8">
        <f t="shared" si="0"/>
        <v>143</v>
      </c>
      <c r="I11" s="7" t="s">
        <v>20</v>
      </c>
    </row>
    <row r="12" spans="1:9" ht="22.9" customHeight="1">
      <c r="A12" s="3">
        <v>10</v>
      </c>
      <c r="B12" s="4" t="s">
        <v>21</v>
      </c>
      <c r="C12" s="4" t="s">
        <v>27</v>
      </c>
      <c r="D12" s="5">
        <v>80</v>
      </c>
      <c r="E12" s="5"/>
      <c r="F12" s="5">
        <v>64</v>
      </c>
      <c r="G12" s="8">
        <v>78</v>
      </c>
      <c r="H12" s="8">
        <f t="shared" si="0"/>
        <v>142</v>
      </c>
      <c r="I12" s="7" t="s">
        <v>20</v>
      </c>
    </row>
    <row r="13" spans="1:9" ht="22.9" customHeight="1">
      <c r="A13" s="3">
        <v>3</v>
      </c>
      <c r="B13" s="4" t="s">
        <v>12</v>
      </c>
      <c r="C13" s="6" t="s">
        <v>28</v>
      </c>
      <c r="D13" s="5">
        <v>76</v>
      </c>
      <c r="E13" s="5"/>
      <c r="F13" s="5">
        <v>60.8</v>
      </c>
      <c r="G13" s="8">
        <v>80</v>
      </c>
      <c r="H13" s="8">
        <f t="shared" si="0"/>
        <v>140.80000000000001</v>
      </c>
      <c r="I13" s="7" t="s">
        <v>20</v>
      </c>
    </row>
    <row r="14" spans="1:9" ht="22.9" customHeight="1">
      <c r="A14" s="3">
        <v>11</v>
      </c>
      <c r="B14" s="4" t="s">
        <v>16</v>
      </c>
      <c r="C14" s="4" t="s">
        <v>29</v>
      </c>
      <c r="D14" s="5">
        <v>80</v>
      </c>
      <c r="E14" s="5"/>
      <c r="F14" s="5">
        <v>64</v>
      </c>
      <c r="G14" s="8">
        <v>76.2</v>
      </c>
      <c r="H14" s="8">
        <f t="shared" si="0"/>
        <v>140.19999999999999</v>
      </c>
      <c r="I14" s="7" t="s">
        <v>20</v>
      </c>
    </row>
    <row r="15" spans="1:9" ht="22.9" customHeight="1">
      <c r="A15" s="3">
        <v>9</v>
      </c>
      <c r="B15" s="4" t="s">
        <v>21</v>
      </c>
      <c r="C15" s="4" t="s">
        <v>30</v>
      </c>
      <c r="D15" s="5">
        <v>72</v>
      </c>
      <c r="E15" s="5"/>
      <c r="F15" s="5">
        <v>57.6</v>
      </c>
      <c r="G15" s="8">
        <v>81</v>
      </c>
      <c r="H15" s="8">
        <f t="shared" si="0"/>
        <v>138.6</v>
      </c>
      <c r="I15" s="7" t="s">
        <v>31</v>
      </c>
    </row>
    <row r="16" spans="1:9" ht="22.9" customHeight="1">
      <c r="A16" s="3">
        <v>12</v>
      </c>
      <c r="B16" s="4" t="s">
        <v>32</v>
      </c>
      <c r="C16" s="6" t="s">
        <v>33</v>
      </c>
      <c r="D16" s="5">
        <v>73</v>
      </c>
      <c r="E16" s="5"/>
      <c r="F16" s="5">
        <v>58.4</v>
      </c>
      <c r="G16" s="8">
        <v>77.599999999999994</v>
      </c>
      <c r="H16" s="8">
        <f t="shared" si="0"/>
        <v>136</v>
      </c>
      <c r="I16" s="7" t="s">
        <v>31</v>
      </c>
    </row>
    <row r="17" spans="1:9" ht="22.9" customHeight="1">
      <c r="A17" s="3">
        <v>14</v>
      </c>
      <c r="B17" s="4" t="s">
        <v>16</v>
      </c>
      <c r="C17" s="4" t="s">
        <v>34</v>
      </c>
      <c r="D17" s="5">
        <v>73</v>
      </c>
      <c r="E17" s="5"/>
      <c r="F17" s="5">
        <v>58.4</v>
      </c>
      <c r="G17" s="8">
        <v>76.599999999999994</v>
      </c>
      <c r="H17" s="8">
        <f t="shared" si="0"/>
        <v>135</v>
      </c>
      <c r="I17" s="7" t="s">
        <v>31</v>
      </c>
    </row>
    <row r="18" spans="1:9" ht="22.9" customHeight="1">
      <c r="A18" s="3">
        <v>13</v>
      </c>
      <c r="B18" s="4" t="s">
        <v>23</v>
      </c>
      <c r="C18" s="4" t="s">
        <v>35</v>
      </c>
      <c r="D18" s="5">
        <v>70.8</v>
      </c>
      <c r="E18" s="5"/>
      <c r="F18" s="5">
        <v>56.64</v>
      </c>
      <c r="G18" s="8">
        <v>78.2</v>
      </c>
      <c r="H18" s="8">
        <f t="shared" si="0"/>
        <v>134.84</v>
      </c>
      <c r="I18" s="7" t="s">
        <v>31</v>
      </c>
    </row>
    <row r="19" spans="1:9" ht="22.9" customHeight="1">
      <c r="A19" s="3">
        <v>16</v>
      </c>
      <c r="B19" s="4" t="s">
        <v>36</v>
      </c>
      <c r="C19" s="4" t="s">
        <v>37</v>
      </c>
      <c r="D19" s="5">
        <v>74.599999999999994</v>
      </c>
      <c r="E19" s="5"/>
      <c r="F19" s="5">
        <v>59.68</v>
      </c>
      <c r="G19" s="8">
        <v>69.8</v>
      </c>
      <c r="H19" s="8">
        <f t="shared" si="0"/>
        <v>129.47999999999999</v>
      </c>
      <c r="I19" s="7" t="s">
        <v>31</v>
      </c>
    </row>
    <row r="20" spans="1:9" ht="22.9" customHeight="1">
      <c r="A20" s="3">
        <v>15</v>
      </c>
      <c r="B20" s="4" t="s">
        <v>25</v>
      </c>
      <c r="C20" s="4" t="s">
        <v>38</v>
      </c>
      <c r="D20" s="5">
        <v>69.599999999999994</v>
      </c>
      <c r="E20" s="5"/>
      <c r="F20" s="5">
        <v>55.68</v>
      </c>
      <c r="G20" s="8">
        <v>73.2</v>
      </c>
      <c r="H20" s="8">
        <f t="shared" si="0"/>
        <v>128.88</v>
      </c>
      <c r="I20" s="7" t="s">
        <v>31</v>
      </c>
    </row>
    <row r="21" spans="1:9" ht="22.9" customHeight="1">
      <c r="A21" s="3">
        <v>17</v>
      </c>
      <c r="B21" s="4" t="s">
        <v>25</v>
      </c>
      <c r="C21" s="4" t="s">
        <v>39</v>
      </c>
      <c r="D21" s="5">
        <v>75</v>
      </c>
      <c r="E21" s="5"/>
      <c r="F21" s="5">
        <v>60</v>
      </c>
      <c r="G21" s="8">
        <v>66.8</v>
      </c>
      <c r="H21" s="8">
        <f t="shared" si="0"/>
        <v>126.8</v>
      </c>
      <c r="I21" s="7" t="s">
        <v>31</v>
      </c>
    </row>
    <row r="22" spans="1:9" ht="22.9" customHeight="1">
      <c r="A22" s="3">
        <v>18</v>
      </c>
      <c r="B22" s="4" t="s">
        <v>36</v>
      </c>
      <c r="C22" s="4" t="s">
        <v>40</v>
      </c>
      <c r="D22" s="5">
        <v>77.599999999999994</v>
      </c>
      <c r="E22" s="5"/>
      <c r="F22" s="5">
        <v>62.08</v>
      </c>
      <c r="G22" s="8">
        <v>61.8</v>
      </c>
      <c r="H22" s="8">
        <f t="shared" si="0"/>
        <v>123.88</v>
      </c>
      <c r="I22" s="7" t="s">
        <v>31</v>
      </c>
    </row>
  </sheetData>
  <sortState ref="A3:I20">
    <sortCondition descending="1" ref="H3:H20"/>
  </sortState>
  <mergeCells count="10">
    <mergeCell ref="I3:I4"/>
    <mergeCell ref="A1:H1"/>
    <mergeCell ref="A2:G2"/>
    <mergeCell ref="D3:E3"/>
    <mergeCell ref="A3:A4"/>
    <mergeCell ref="B3:B4"/>
    <mergeCell ref="C3:C4"/>
    <mergeCell ref="F3:F4"/>
    <mergeCell ref="G3:G4"/>
    <mergeCell ref="H3:H4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8" sqref="F8"/>
    </sheetView>
  </sheetViews>
  <sheetFormatPr defaultColWidth="9" defaultRowHeight="13.5"/>
  <cols>
    <col min="1" max="1" width="6.625" style="1" customWidth="1"/>
    <col min="2" max="2" width="33.625" customWidth="1"/>
    <col min="3" max="3" width="17.375" customWidth="1"/>
    <col min="4" max="5" width="8.5" customWidth="1"/>
    <col min="6" max="6" width="12.625" customWidth="1"/>
    <col min="7" max="7" width="9.75" customWidth="1"/>
    <col min="8" max="8" width="10.875" customWidth="1"/>
    <col min="9" max="9" width="8.875" style="1"/>
  </cols>
  <sheetData>
    <row r="1" spans="1:9" ht="33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9" ht="22.15" customHeight="1">
      <c r="A2" s="12" t="s">
        <v>41</v>
      </c>
      <c r="B2" s="12"/>
      <c r="C2" s="12"/>
      <c r="D2" s="12"/>
      <c r="E2" s="12"/>
      <c r="F2" s="12"/>
      <c r="G2" s="12"/>
    </row>
    <row r="3" spans="1:9" ht="22.15" customHeight="1">
      <c r="A3" s="15" t="s">
        <v>2</v>
      </c>
      <c r="B3" s="17" t="s">
        <v>3</v>
      </c>
      <c r="C3" s="17" t="s">
        <v>4</v>
      </c>
      <c r="D3" s="13" t="s">
        <v>5</v>
      </c>
      <c r="E3" s="14"/>
      <c r="F3" s="9" t="s">
        <v>6</v>
      </c>
      <c r="G3" s="9" t="s">
        <v>7</v>
      </c>
      <c r="H3" s="9" t="s">
        <v>8</v>
      </c>
      <c r="I3" s="9" t="s">
        <v>9</v>
      </c>
    </row>
    <row r="4" spans="1:9" ht="22.15" customHeight="1">
      <c r="A4" s="16"/>
      <c r="B4" s="18"/>
      <c r="C4" s="18"/>
      <c r="D4" s="2" t="s">
        <v>10</v>
      </c>
      <c r="E4" s="2" t="s">
        <v>11</v>
      </c>
      <c r="F4" s="10"/>
      <c r="G4" s="10"/>
      <c r="H4" s="10"/>
      <c r="I4" s="10"/>
    </row>
    <row r="5" spans="1:9" ht="22.9" customHeight="1">
      <c r="A5" s="3">
        <v>1</v>
      </c>
      <c r="B5" s="4" t="s">
        <v>42</v>
      </c>
      <c r="C5" s="4" t="s">
        <v>43</v>
      </c>
      <c r="D5" s="5">
        <v>80.400000000000006</v>
      </c>
      <c r="E5" s="5"/>
      <c r="F5" s="5">
        <v>64.319999999999993</v>
      </c>
      <c r="G5" s="5">
        <v>80</v>
      </c>
      <c r="H5" s="5">
        <f>SUM(F5:G5)</f>
        <v>144.32</v>
      </c>
      <c r="I5" s="7" t="s">
        <v>14</v>
      </c>
    </row>
    <row r="6" spans="1:9" ht="22.9" customHeight="1">
      <c r="A6" s="3">
        <v>2</v>
      </c>
      <c r="B6" s="4" t="s">
        <v>12</v>
      </c>
      <c r="C6" s="4" t="s">
        <v>44</v>
      </c>
      <c r="D6" s="5">
        <v>79.400000000000006</v>
      </c>
      <c r="E6" s="5">
        <v>80.599999999999994</v>
      </c>
      <c r="F6" s="5">
        <f>(D6+E6)/2*0.8</f>
        <v>64</v>
      </c>
      <c r="G6" s="5">
        <v>79.099999999999994</v>
      </c>
      <c r="H6" s="5">
        <f t="shared" ref="H6:H22" si="0">SUM(F6:G6)</f>
        <v>143.1</v>
      </c>
      <c r="I6" s="7" t="s">
        <v>14</v>
      </c>
    </row>
    <row r="7" spans="1:9" ht="22.9" customHeight="1">
      <c r="A7" s="3">
        <v>3</v>
      </c>
      <c r="B7" s="4" t="s">
        <v>45</v>
      </c>
      <c r="C7" s="4" t="s">
        <v>46</v>
      </c>
      <c r="D7" s="5">
        <v>75.400000000000006</v>
      </c>
      <c r="E7" s="5"/>
      <c r="F7" s="5">
        <v>60.32</v>
      </c>
      <c r="G7" s="5">
        <v>82</v>
      </c>
      <c r="H7" s="5">
        <f t="shared" si="0"/>
        <v>142.32</v>
      </c>
      <c r="I7" s="7" t="s">
        <v>14</v>
      </c>
    </row>
    <row r="8" spans="1:9" ht="22.9" customHeight="1">
      <c r="A8" s="3">
        <v>4</v>
      </c>
      <c r="B8" s="4" t="s">
        <v>18</v>
      </c>
      <c r="C8" s="4" t="s">
        <v>47</v>
      </c>
      <c r="D8" s="5">
        <v>76.400000000000006</v>
      </c>
      <c r="E8" s="5"/>
      <c r="F8" s="5">
        <v>61.12</v>
      </c>
      <c r="G8" s="5">
        <v>78</v>
      </c>
      <c r="H8" s="5">
        <f t="shared" si="0"/>
        <v>139.12</v>
      </c>
      <c r="I8" s="7" t="s">
        <v>20</v>
      </c>
    </row>
    <row r="9" spans="1:9" ht="22.9" customHeight="1">
      <c r="A9" s="3">
        <v>7</v>
      </c>
      <c r="B9" s="4" t="s">
        <v>12</v>
      </c>
      <c r="C9" s="4" t="s">
        <v>48</v>
      </c>
      <c r="D9" s="5">
        <v>80</v>
      </c>
      <c r="E9" s="5">
        <v>80.2</v>
      </c>
      <c r="F9" s="5">
        <f>(D9+E9)/2*0.8</f>
        <v>64.08</v>
      </c>
      <c r="G9" s="5">
        <v>74.8</v>
      </c>
      <c r="H9" s="5">
        <f t="shared" si="0"/>
        <v>138.88</v>
      </c>
      <c r="I9" s="7" t="s">
        <v>20</v>
      </c>
    </row>
    <row r="10" spans="1:9" ht="22.9" customHeight="1">
      <c r="A10" s="3">
        <v>6</v>
      </c>
      <c r="B10" s="4" t="s">
        <v>49</v>
      </c>
      <c r="C10" s="4" t="s">
        <v>50</v>
      </c>
      <c r="D10" s="5">
        <v>79.599999999999994</v>
      </c>
      <c r="E10" s="5"/>
      <c r="F10" s="5">
        <v>63.68</v>
      </c>
      <c r="G10" s="5">
        <v>75.2</v>
      </c>
      <c r="H10" s="5">
        <f t="shared" si="0"/>
        <v>138.88</v>
      </c>
      <c r="I10" s="7" t="s">
        <v>20</v>
      </c>
    </row>
    <row r="11" spans="1:9" ht="22.9" customHeight="1">
      <c r="A11" s="3">
        <v>5</v>
      </c>
      <c r="B11" s="4" t="s">
        <v>51</v>
      </c>
      <c r="C11" s="4" t="s">
        <v>52</v>
      </c>
      <c r="D11" s="5">
        <v>71.599999999999994</v>
      </c>
      <c r="E11" s="5"/>
      <c r="F11" s="5">
        <v>57.28</v>
      </c>
      <c r="G11" s="5">
        <v>80.400000000000006</v>
      </c>
      <c r="H11" s="5">
        <f t="shared" si="0"/>
        <v>137.68</v>
      </c>
      <c r="I11" s="7" t="s">
        <v>20</v>
      </c>
    </row>
    <row r="12" spans="1:9" ht="22.9" customHeight="1">
      <c r="A12" s="3">
        <v>9</v>
      </c>
      <c r="B12" s="4" t="s">
        <v>53</v>
      </c>
      <c r="C12" s="4" t="s">
        <v>54</v>
      </c>
      <c r="D12" s="5">
        <v>73.400000000000006</v>
      </c>
      <c r="E12" s="5"/>
      <c r="F12" s="5">
        <v>58.72</v>
      </c>
      <c r="G12" s="5">
        <v>77</v>
      </c>
      <c r="H12" s="5">
        <f t="shared" si="0"/>
        <v>135.72</v>
      </c>
      <c r="I12" s="7" t="s">
        <v>20</v>
      </c>
    </row>
    <row r="13" spans="1:9" ht="22.9" customHeight="1">
      <c r="A13" s="3">
        <v>8</v>
      </c>
      <c r="B13" s="4" t="s">
        <v>55</v>
      </c>
      <c r="C13" s="4" t="s">
        <v>56</v>
      </c>
      <c r="D13" s="5">
        <v>71.8</v>
      </c>
      <c r="E13" s="5"/>
      <c r="F13" s="5">
        <v>57.44</v>
      </c>
      <c r="G13" s="5">
        <v>78.2</v>
      </c>
      <c r="H13" s="5">
        <f t="shared" si="0"/>
        <v>135.63999999999999</v>
      </c>
      <c r="I13" s="7" t="s">
        <v>20</v>
      </c>
    </row>
    <row r="14" spans="1:9" ht="22.9" customHeight="1">
      <c r="A14" s="3">
        <v>10</v>
      </c>
      <c r="B14" s="4" t="s">
        <v>57</v>
      </c>
      <c r="C14" s="4" t="s">
        <v>58</v>
      </c>
      <c r="D14" s="5">
        <v>71.400000000000006</v>
      </c>
      <c r="E14" s="5"/>
      <c r="F14" s="5">
        <v>57.12</v>
      </c>
      <c r="G14" s="5">
        <v>76.8</v>
      </c>
      <c r="H14" s="5">
        <f t="shared" si="0"/>
        <v>133.91999999999999</v>
      </c>
      <c r="I14" s="7" t="s">
        <v>20</v>
      </c>
    </row>
    <row r="15" spans="1:9" ht="22.9" customHeight="1">
      <c r="A15" s="3">
        <v>11</v>
      </c>
      <c r="B15" s="4" t="s">
        <v>57</v>
      </c>
      <c r="C15" s="4" t="s">
        <v>59</v>
      </c>
      <c r="D15" s="5">
        <v>70.599999999999994</v>
      </c>
      <c r="E15" s="5"/>
      <c r="F15" s="5">
        <v>56.48</v>
      </c>
      <c r="G15" s="5">
        <v>77</v>
      </c>
      <c r="H15" s="5">
        <f t="shared" si="0"/>
        <v>133.47999999999999</v>
      </c>
      <c r="I15" s="7" t="s">
        <v>31</v>
      </c>
    </row>
    <row r="16" spans="1:9" ht="22.9" customHeight="1">
      <c r="A16" s="3">
        <v>12</v>
      </c>
      <c r="B16" s="4" t="s">
        <v>18</v>
      </c>
      <c r="C16" s="4" t="s">
        <v>60</v>
      </c>
      <c r="D16" s="5"/>
      <c r="E16" s="5">
        <v>71</v>
      </c>
      <c r="F16" s="5">
        <v>56.8</v>
      </c>
      <c r="G16" s="5">
        <v>76.5</v>
      </c>
      <c r="H16" s="5">
        <f t="shared" si="0"/>
        <v>133.30000000000001</v>
      </c>
      <c r="I16" s="7" t="s">
        <v>31</v>
      </c>
    </row>
    <row r="17" spans="1:9" ht="22.9" customHeight="1">
      <c r="A17" s="3">
        <v>13</v>
      </c>
      <c r="B17" s="4" t="s">
        <v>61</v>
      </c>
      <c r="C17" s="4" t="s">
        <v>62</v>
      </c>
      <c r="D17" s="5">
        <v>75.2</v>
      </c>
      <c r="E17" s="5">
        <v>65</v>
      </c>
      <c r="F17" s="5">
        <f>(D17+E17)/2*0.8</f>
        <v>56.08</v>
      </c>
      <c r="G17" s="5">
        <v>77</v>
      </c>
      <c r="H17" s="5">
        <f t="shared" si="0"/>
        <v>133.08000000000001</v>
      </c>
      <c r="I17" s="7" t="s">
        <v>31</v>
      </c>
    </row>
    <row r="18" spans="1:9" ht="22.9" customHeight="1">
      <c r="A18" s="3">
        <v>14</v>
      </c>
      <c r="B18" s="4" t="s">
        <v>63</v>
      </c>
      <c r="C18" s="6" t="s">
        <v>64</v>
      </c>
      <c r="D18" s="5">
        <v>71</v>
      </c>
      <c r="E18" s="5"/>
      <c r="F18" s="5">
        <v>56.8</v>
      </c>
      <c r="G18" s="5">
        <v>76.2</v>
      </c>
      <c r="H18" s="5">
        <f t="shared" si="0"/>
        <v>133</v>
      </c>
      <c r="I18" s="7" t="s">
        <v>31</v>
      </c>
    </row>
    <row r="19" spans="1:9" ht="22.9" customHeight="1">
      <c r="A19" s="3">
        <v>15</v>
      </c>
      <c r="B19" s="4" t="s">
        <v>61</v>
      </c>
      <c r="C19" s="4" t="s">
        <v>65</v>
      </c>
      <c r="D19" s="5">
        <v>74.400000000000006</v>
      </c>
      <c r="E19" s="5">
        <v>68</v>
      </c>
      <c r="F19" s="5">
        <f>(D19+E19)/2*0.8</f>
        <v>56.96</v>
      </c>
      <c r="G19" s="5">
        <v>75.099999999999994</v>
      </c>
      <c r="H19" s="5">
        <f t="shared" si="0"/>
        <v>132.06</v>
      </c>
      <c r="I19" s="7" t="s">
        <v>31</v>
      </c>
    </row>
    <row r="20" spans="1:9" ht="22.9" customHeight="1">
      <c r="A20" s="3">
        <v>17</v>
      </c>
      <c r="B20" s="4" t="s">
        <v>49</v>
      </c>
      <c r="C20" s="4" t="s">
        <v>66</v>
      </c>
      <c r="D20" s="5">
        <v>74.599999999999994</v>
      </c>
      <c r="E20" s="5"/>
      <c r="F20" s="5">
        <v>59.68</v>
      </c>
      <c r="G20" s="5">
        <v>72.2</v>
      </c>
      <c r="H20" s="5">
        <f t="shared" si="0"/>
        <v>131.88</v>
      </c>
      <c r="I20" s="7" t="s">
        <v>31</v>
      </c>
    </row>
    <row r="21" spans="1:9" ht="22.9" customHeight="1">
      <c r="A21" s="3">
        <v>16</v>
      </c>
      <c r="B21" s="4" t="s">
        <v>53</v>
      </c>
      <c r="C21" s="4" t="s">
        <v>67</v>
      </c>
      <c r="D21" s="5">
        <v>72</v>
      </c>
      <c r="E21" s="5"/>
      <c r="F21" s="5">
        <v>57.6</v>
      </c>
      <c r="G21" s="5">
        <v>74</v>
      </c>
      <c r="H21" s="5">
        <f t="shared" si="0"/>
        <v>131.6</v>
      </c>
      <c r="I21" s="7" t="s">
        <v>31</v>
      </c>
    </row>
    <row r="22" spans="1:9" ht="22.9" customHeight="1">
      <c r="A22" s="3">
        <v>18</v>
      </c>
      <c r="B22" s="4" t="s">
        <v>61</v>
      </c>
      <c r="C22" s="4" t="s">
        <v>68</v>
      </c>
      <c r="D22" s="5">
        <v>73</v>
      </c>
      <c r="E22" s="5"/>
      <c r="F22" s="5">
        <v>58.4</v>
      </c>
      <c r="G22" s="5">
        <v>73.2</v>
      </c>
      <c r="H22" s="5">
        <f t="shared" si="0"/>
        <v>131.6</v>
      </c>
      <c r="I22" s="7" t="s">
        <v>31</v>
      </c>
    </row>
  </sheetData>
  <sortState ref="A3:I20">
    <sortCondition descending="1" ref="H3:H20"/>
  </sortState>
  <mergeCells count="10">
    <mergeCell ref="I3:I4"/>
    <mergeCell ref="A1:H1"/>
    <mergeCell ref="A2:G2"/>
    <mergeCell ref="D3:E3"/>
    <mergeCell ref="A3:A4"/>
    <mergeCell ref="B3:B4"/>
    <mergeCell ref="C3:C4"/>
    <mergeCell ref="F3:F4"/>
    <mergeCell ref="G3:G4"/>
    <mergeCell ref="H3:H4"/>
  </mergeCells>
  <phoneticPr fontId="6" type="noConversion"/>
  <pageMargins left="1.1013888888888901" right="0.70763888888888904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中学组成绩</vt:lpstr>
      <vt:lpstr>小学组成绩</vt:lpstr>
      <vt:lpstr>小学组成绩!Print_Titles</vt:lpstr>
      <vt:lpstr>中学组成绩!Print_Titles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cp:revision>1</cp:revision>
  <cp:lastPrinted>2017-11-18T04:30:00Z</cp:lastPrinted>
  <dcterms:created xsi:type="dcterms:W3CDTF">2017-04-19T07:14:00Z</dcterms:created>
  <dcterms:modified xsi:type="dcterms:W3CDTF">2017-11-19T04:36:21Z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