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945" activeTab="2"/>
  </bookViews>
  <sheets>
    <sheet name="小学" sheetId="1" r:id="rId1"/>
    <sheet name="初中" sheetId="2" r:id="rId2"/>
    <sheet name="高中" sheetId="3" r:id="rId3"/>
  </sheets>
  <definedNames>
    <definedName name="_xlnm.Print_Titles" localSheetId="1">初中!$1:$4</definedName>
    <definedName name="_xlnm.Print_Titles" localSheetId="0">小学!$1:$4</definedName>
  </definedNames>
  <calcPr calcId="144525"/>
</workbook>
</file>

<file path=xl/calcChain.xml><?xml version="1.0" encoding="utf-8"?>
<calcChain xmlns="http://schemas.openxmlformats.org/spreadsheetml/2006/main">
  <c r="H17" i="3"/>
  <c r="F17"/>
  <c r="H16"/>
  <c r="F16"/>
  <c r="H15"/>
  <c r="F15"/>
  <c r="H14"/>
  <c r="F14"/>
  <c r="H13"/>
  <c r="F13"/>
  <c r="H12"/>
  <c r="F12"/>
  <c r="H11"/>
  <c r="F11"/>
  <c r="H10"/>
  <c r="F10"/>
  <c r="H9"/>
  <c r="F9"/>
  <c r="H8"/>
  <c r="F8"/>
  <c r="H7"/>
  <c r="F7"/>
  <c r="H6"/>
  <c r="F6"/>
  <c r="H5"/>
  <c r="F5"/>
</calcChain>
</file>

<file path=xl/sharedStrings.xml><?xml version="1.0" encoding="utf-8"?>
<sst xmlns="http://schemas.openxmlformats.org/spreadsheetml/2006/main" count="201" uniqueCount="114">
  <si>
    <t>第五届广东省青少年虚拟机器人现场总决赛总成绩表（中鸣）</t>
  </si>
  <si>
    <t>组别：小学</t>
  </si>
  <si>
    <t>序号</t>
  </si>
  <si>
    <t>学校</t>
  </si>
  <si>
    <t>参赛选手</t>
  </si>
  <si>
    <t>选手电脑成绩</t>
  </si>
  <si>
    <t>电脑分</t>
  </si>
  <si>
    <t>测试分</t>
  </si>
  <si>
    <t>总分</t>
  </si>
  <si>
    <t>奖项</t>
  </si>
  <si>
    <t>选手A</t>
  </si>
  <si>
    <t>选手B</t>
  </si>
  <si>
    <t>广东韶关实验小学</t>
  </si>
  <si>
    <t>滕子轩  何方严</t>
  </si>
  <si>
    <t>一</t>
  </si>
  <si>
    <t>广州市越秀区少年宫三队</t>
  </si>
  <si>
    <t>梁逸朗  徐子杰</t>
  </si>
  <si>
    <t>广州市越秀区红火炬小学一队</t>
  </si>
  <si>
    <t>许俊曦  黄敬贤</t>
  </si>
  <si>
    <t>广州市越秀区豪贤路小学三队</t>
  </si>
  <si>
    <t>曾浩墉  代倬宇</t>
  </si>
  <si>
    <t>二</t>
  </si>
  <si>
    <t>广州市越秀区红火炬小学三队</t>
  </si>
  <si>
    <t>李金豪  易桥业</t>
  </si>
  <si>
    <t>广州市越秀区少年宫二队</t>
  </si>
  <si>
    <t>赖文睿  刘奕廷</t>
  </si>
  <si>
    <t>广州市越秀区红火炬小学二队</t>
  </si>
  <si>
    <t>王伟骅  李冠霖</t>
  </si>
  <si>
    <t>清远市清新区第四小学第一队</t>
  </si>
  <si>
    <t>陈  磊  林泽朗</t>
  </si>
  <si>
    <t>广州市越秀区育才学校</t>
  </si>
  <si>
    <t>杨正烨  刘宸斌</t>
  </si>
  <si>
    <t>广州市海珠区宝玉直实验小学一队</t>
  </si>
  <si>
    <t>杨朝宇  冯必文</t>
  </si>
  <si>
    <t>刘  月  林阳岳</t>
  </si>
  <si>
    <t>三</t>
  </si>
  <si>
    <t>广州市荔湾区康有为纪念小学</t>
  </si>
  <si>
    <t>罗绍殷  朱彦阳</t>
  </si>
  <si>
    <t>广州市越秀区中山二路小学</t>
  </si>
  <si>
    <t>冯思睿 齐方宇</t>
  </si>
  <si>
    <t>佛山市顺德区伦教羊额何显朝纪念小学</t>
  </si>
  <si>
    <t>明婷玉  冷博望</t>
  </si>
  <si>
    <t>广州市越秀区豪贤路小学二队</t>
  </si>
  <si>
    <t>徐文韬  唐艺嘉</t>
  </si>
  <si>
    <t>广州市越秀区少年宫一队</t>
  </si>
  <si>
    <t>卢俊昊  姜明佳</t>
  </si>
  <si>
    <t>广州市越秀区豪贤路小学一队</t>
  </si>
  <si>
    <t>陈云天  黄烨威</t>
  </si>
  <si>
    <t>李泽龙  杨世安</t>
  </si>
  <si>
    <t>清远市清新区第四小学第二队</t>
  </si>
  <si>
    <t>李博林  谢嘉业</t>
  </si>
  <si>
    <t>广州市海珠区宝玉直实验小学三队</t>
  </si>
  <si>
    <t>毛瀚彬  黄奕熹</t>
  </si>
  <si>
    <t>淘汰</t>
  </si>
  <si>
    <t>广州市海珠区宝玉直实验小学二队</t>
  </si>
  <si>
    <t>罗浚堉  陈昊蓝</t>
  </si>
  <si>
    <t>组别：初中</t>
  </si>
  <si>
    <t>广东韶关实验中学</t>
  </si>
  <si>
    <t>杨  毅  邹思远</t>
  </si>
  <si>
    <t>佛山市禅城区南庄镇第三中学</t>
  </si>
  <si>
    <t>陈悦玙  罗善珉</t>
  </si>
  <si>
    <t>顺德育贤实验学校初中部志远队</t>
  </si>
  <si>
    <t>伍湛佳  钟政杰</t>
  </si>
  <si>
    <t>中山市三角中学</t>
  </si>
  <si>
    <t>杨铭弘  胡  燊</t>
  </si>
  <si>
    <t>顺德育贤实验学校初中部鸢一队</t>
  </si>
  <si>
    <t>黄晓敏  刘  想</t>
  </si>
  <si>
    <t>广东北江实验学校</t>
  </si>
  <si>
    <t>刘曜晖  董锦焱</t>
  </si>
  <si>
    <t>黄译萱  邓梓欣</t>
  </si>
  <si>
    <t>钟凯悦  夏伟杰</t>
  </si>
  <si>
    <t>顺德育贤实验学校初中部无影队</t>
  </si>
  <si>
    <t>黄迪培  黄文轩</t>
  </si>
  <si>
    <t>王  越  李晟嵘</t>
  </si>
  <si>
    <t>广州玉岩中学吹空调不用钱队</t>
  </si>
  <si>
    <t>林定聪  张婉仪</t>
  </si>
  <si>
    <t>广州玉岩中学AD钙</t>
  </si>
  <si>
    <t>洪俊铭  谭博炜</t>
  </si>
  <si>
    <t>蓝李颖  刘佳林</t>
  </si>
  <si>
    <t>广州玉岩中学奥特曼</t>
  </si>
  <si>
    <t>许俊瑾  何烯雯</t>
  </si>
  <si>
    <t>佛山顺德区勒流新球初级中学</t>
  </si>
  <si>
    <t>江振伟  高仕勇</t>
  </si>
  <si>
    <t>广州市育才中学</t>
  </si>
  <si>
    <t>郑皓文  江子翀</t>
  </si>
  <si>
    <t>清远市清城区松岗中学</t>
  </si>
  <si>
    <t>成  洛  梁镜烽</t>
  </si>
  <si>
    <t>广东省韶关市第十中学</t>
  </si>
  <si>
    <t>苏邓辉  李佳健</t>
  </si>
  <si>
    <t>广州市第七十五中学</t>
  </si>
  <si>
    <t>甘钊成  陈威衡</t>
  </si>
  <si>
    <t xml:space="preserve">刘镇忠  陆晓君  </t>
  </si>
  <si>
    <t>赖永泽  严  灏</t>
  </si>
  <si>
    <t>组别:高中</t>
  </si>
  <si>
    <t>广东北江中学</t>
  </si>
  <si>
    <t>邓文狄  丘崇峻</t>
  </si>
  <si>
    <t>广州市玉岩中学哈哈哈队</t>
  </si>
  <si>
    <t>宋憬奕  陈炜烨</t>
  </si>
  <si>
    <t>梁林佳  邓霖润</t>
  </si>
  <si>
    <t>广州玉岩中学城市</t>
  </si>
  <si>
    <t>毛江枫  谢承东</t>
  </si>
  <si>
    <t>潘俊霖  潘文谦</t>
  </si>
  <si>
    <t>廖坤垚  林智贤</t>
  </si>
  <si>
    <t>何钰雯  于斯羿</t>
  </si>
  <si>
    <t>中山市东区中学二队</t>
  </si>
  <si>
    <t>陈思明  肖宏浩</t>
  </si>
  <si>
    <t>普宁市第二中学</t>
  </si>
  <si>
    <t>陈杰智  高金凤</t>
  </si>
  <si>
    <t>广州玉岩中学君临天下队</t>
  </si>
  <si>
    <t>周雨轩  苗冉冉</t>
  </si>
  <si>
    <t>黄健珍  黄晓纯</t>
  </si>
  <si>
    <t>中山市东区中学一队</t>
  </si>
  <si>
    <t>邓嘉豪  刁扬哲</t>
  </si>
  <si>
    <t>邓少宏  樊疏影</t>
  </si>
</sst>
</file>

<file path=xl/styles.xml><?xml version="1.0" encoding="utf-8"?>
<styleSheet xmlns="http://schemas.openxmlformats.org/spreadsheetml/2006/main">
  <numFmts count="1">
    <numFmt numFmtId="178" formatCode="0.00_ "/>
  </numFmts>
  <fonts count="1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333333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opLeftCell="A19" workbookViewId="0">
      <selection activeCell="E6" sqref="E6"/>
    </sheetView>
  </sheetViews>
  <sheetFormatPr defaultColWidth="9" defaultRowHeight="13.5"/>
  <cols>
    <col min="1" max="1" width="4.875" customWidth="1"/>
    <col min="2" max="2" width="30.75" customWidth="1"/>
    <col min="3" max="3" width="15.5" customWidth="1"/>
    <col min="4" max="4" width="11" customWidth="1"/>
    <col min="5" max="5" width="12.125" customWidth="1"/>
    <col min="6" max="6" width="10.25" customWidth="1"/>
    <col min="7" max="7" width="9.125" customWidth="1"/>
    <col min="8" max="8" width="11" customWidth="1"/>
    <col min="9" max="9" width="13" customWidth="1"/>
  </cols>
  <sheetData>
    <row r="1" spans="1:9" ht="2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0.25">
      <c r="A2" s="13" t="s">
        <v>1</v>
      </c>
      <c r="B2" s="13"/>
      <c r="C2" s="13"/>
      <c r="D2" s="1"/>
      <c r="E2" s="1"/>
      <c r="F2" s="1"/>
      <c r="G2" s="7"/>
      <c r="H2" s="1"/>
      <c r="I2" s="7"/>
    </row>
    <row r="3" spans="1:9" ht="18.75">
      <c r="A3" s="15" t="s">
        <v>2</v>
      </c>
      <c r="B3" s="16" t="s">
        <v>3</v>
      </c>
      <c r="C3" s="16" t="s">
        <v>4</v>
      </c>
      <c r="D3" s="14" t="s">
        <v>5</v>
      </c>
      <c r="E3" s="14"/>
      <c r="F3" s="14" t="s">
        <v>6</v>
      </c>
      <c r="G3" s="14" t="s">
        <v>7</v>
      </c>
      <c r="H3" s="16" t="s">
        <v>8</v>
      </c>
      <c r="I3" s="14" t="s">
        <v>9</v>
      </c>
    </row>
    <row r="4" spans="1:9" ht="18.75">
      <c r="A4" s="15"/>
      <c r="B4" s="16"/>
      <c r="C4" s="16"/>
      <c r="D4" s="2" t="s">
        <v>10</v>
      </c>
      <c r="E4" s="2" t="s">
        <v>11</v>
      </c>
      <c r="F4" s="14"/>
      <c r="G4" s="14"/>
      <c r="H4" s="16"/>
      <c r="I4" s="14"/>
    </row>
    <row r="5" spans="1:9" ht="27" customHeight="1">
      <c r="A5" s="5">
        <v>1</v>
      </c>
      <c r="B5" s="4" t="s">
        <v>12</v>
      </c>
      <c r="C5" s="10" t="s">
        <v>13</v>
      </c>
      <c r="D5" s="3">
        <v>133.82</v>
      </c>
      <c r="E5" s="3">
        <v>135.05000000000001</v>
      </c>
      <c r="F5" s="18">
        <v>215.096</v>
      </c>
      <c r="G5" s="3">
        <v>20</v>
      </c>
      <c r="H5" s="18">
        <v>235.096</v>
      </c>
      <c r="I5" s="3" t="s">
        <v>14</v>
      </c>
    </row>
    <row r="6" spans="1:9" ht="27" customHeight="1">
      <c r="A6" s="5">
        <v>2</v>
      </c>
      <c r="B6" s="4" t="s">
        <v>15</v>
      </c>
      <c r="C6" s="10" t="s">
        <v>16</v>
      </c>
      <c r="D6" s="3">
        <v>134.44999999999999</v>
      </c>
      <c r="E6" s="3">
        <v>134.41</v>
      </c>
      <c r="F6" s="18">
        <v>215.08799999999999</v>
      </c>
      <c r="G6" s="3">
        <v>20</v>
      </c>
      <c r="H6" s="18">
        <v>235.08799999999999</v>
      </c>
      <c r="I6" s="3" t="s">
        <v>14</v>
      </c>
    </row>
    <row r="7" spans="1:9" ht="27" customHeight="1">
      <c r="A7" s="5">
        <v>3</v>
      </c>
      <c r="B7" s="4" t="s">
        <v>17</v>
      </c>
      <c r="C7" s="10" t="s">
        <v>18</v>
      </c>
      <c r="D7" s="3">
        <v>134.19</v>
      </c>
      <c r="E7" s="3">
        <v>133.78</v>
      </c>
      <c r="F7" s="18">
        <v>214.376</v>
      </c>
      <c r="G7" s="3">
        <v>20</v>
      </c>
      <c r="H7" s="18">
        <v>234.376</v>
      </c>
      <c r="I7" s="3" t="s">
        <v>14</v>
      </c>
    </row>
    <row r="8" spans="1:9" ht="27" customHeight="1">
      <c r="A8" s="5">
        <v>4</v>
      </c>
      <c r="B8" s="4" t="s">
        <v>19</v>
      </c>
      <c r="C8" s="10" t="s">
        <v>20</v>
      </c>
      <c r="D8" s="3">
        <v>134.21</v>
      </c>
      <c r="E8" s="3">
        <v>132.6</v>
      </c>
      <c r="F8" s="18">
        <v>213.44800000000001</v>
      </c>
      <c r="G8" s="3">
        <v>20</v>
      </c>
      <c r="H8" s="18">
        <v>233.44800000000001</v>
      </c>
      <c r="I8" s="3" t="s">
        <v>21</v>
      </c>
    </row>
    <row r="9" spans="1:9" ht="27" customHeight="1">
      <c r="A9" s="5">
        <v>5</v>
      </c>
      <c r="B9" s="4" t="s">
        <v>22</v>
      </c>
      <c r="C9" s="10" t="s">
        <v>23</v>
      </c>
      <c r="D9" s="3">
        <v>133.91</v>
      </c>
      <c r="E9" s="3">
        <v>132.22999999999999</v>
      </c>
      <c r="F9" s="18">
        <v>212.91200000000001</v>
      </c>
      <c r="G9" s="3">
        <v>20</v>
      </c>
      <c r="H9" s="18">
        <v>232.91200000000001</v>
      </c>
      <c r="I9" s="3" t="s">
        <v>21</v>
      </c>
    </row>
    <row r="10" spans="1:9" ht="27" customHeight="1">
      <c r="A10" s="5">
        <v>6</v>
      </c>
      <c r="B10" s="4" t="s">
        <v>24</v>
      </c>
      <c r="C10" s="10" t="s">
        <v>25</v>
      </c>
      <c r="D10" s="3">
        <v>133.4</v>
      </c>
      <c r="E10" s="3">
        <v>132.38</v>
      </c>
      <c r="F10" s="18">
        <v>212.624</v>
      </c>
      <c r="G10" s="3">
        <v>20</v>
      </c>
      <c r="H10" s="18">
        <v>232.624</v>
      </c>
      <c r="I10" s="3" t="s">
        <v>21</v>
      </c>
    </row>
    <row r="11" spans="1:9" ht="27" customHeight="1">
      <c r="A11" s="5">
        <v>7</v>
      </c>
      <c r="B11" s="4" t="s">
        <v>26</v>
      </c>
      <c r="C11" s="10" t="s">
        <v>27</v>
      </c>
      <c r="D11" s="3">
        <v>133.16</v>
      </c>
      <c r="E11" s="3">
        <v>132.19</v>
      </c>
      <c r="F11" s="18">
        <v>212.28</v>
      </c>
      <c r="G11" s="3">
        <v>20</v>
      </c>
      <c r="H11" s="18">
        <v>232.28</v>
      </c>
      <c r="I11" s="3" t="s">
        <v>21</v>
      </c>
    </row>
    <row r="12" spans="1:9" ht="27" customHeight="1">
      <c r="A12" s="5">
        <v>8</v>
      </c>
      <c r="B12" s="11" t="s">
        <v>28</v>
      </c>
      <c r="C12" s="10" t="s">
        <v>29</v>
      </c>
      <c r="D12" s="3">
        <v>128</v>
      </c>
      <c r="E12" s="3">
        <v>128.63999999999999</v>
      </c>
      <c r="F12" s="18">
        <v>205.31200000000001</v>
      </c>
      <c r="G12" s="3">
        <v>20</v>
      </c>
      <c r="H12" s="18">
        <v>225.31200000000001</v>
      </c>
      <c r="I12" s="3" t="s">
        <v>21</v>
      </c>
    </row>
    <row r="13" spans="1:9" ht="27" customHeight="1">
      <c r="A13" s="5">
        <v>9</v>
      </c>
      <c r="B13" s="6" t="s">
        <v>30</v>
      </c>
      <c r="C13" s="10" t="s">
        <v>31</v>
      </c>
      <c r="D13" s="3">
        <v>129.81</v>
      </c>
      <c r="E13" s="3">
        <v>100</v>
      </c>
      <c r="F13" s="18">
        <v>183.84800000000001</v>
      </c>
      <c r="G13" s="3">
        <v>20</v>
      </c>
      <c r="H13" s="18">
        <v>203.84800000000001</v>
      </c>
      <c r="I13" s="3" t="s">
        <v>21</v>
      </c>
    </row>
    <row r="14" spans="1:9" ht="27" customHeight="1">
      <c r="A14" s="5">
        <v>10</v>
      </c>
      <c r="B14" s="4" t="s">
        <v>32</v>
      </c>
      <c r="C14" s="10" t="s">
        <v>33</v>
      </c>
      <c r="D14" s="3">
        <v>100</v>
      </c>
      <c r="E14" s="3">
        <v>127.51</v>
      </c>
      <c r="F14" s="18">
        <v>182.00800000000001</v>
      </c>
      <c r="G14" s="3">
        <v>20</v>
      </c>
      <c r="H14" s="18">
        <v>202.00800000000001</v>
      </c>
      <c r="I14" s="3" t="s">
        <v>21</v>
      </c>
    </row>
    <row r="15" spans="1:9" ht="27" customHeight="1">
      <c r="A15" s="5">
        <v>11</v>
      </c>
      <c r="B15" s="9" t="s">
        <v>30</v>
      </c>
      <c r="C15" s="10" t="s">
        <v>34</v>
      </c>
      <c r="D15" s="3">
        <v>110</v>
      </c>
      <c r="E15" s="3">
        <v>80</v>
      </c>
      <c r="F15" s="18">
        <v>152</v>
      </c>
      <c r="G15" s="3">
        <v>20</v>
      </c>
      <c r="H15" s="18">
        <v>172</v>
      </c>
      <c r="I15" s="3" t="s">
        <v>35</v>
      </c>
    </row>
    <row r="16" spans="1:9" ht="27" customHeight="1">
      <c r="A16" s="5">
        <v>12</v>
      </c>
      <c r="B16" s="9" t="s">
        <v>36</v>
      </c>
      <c r="C16" s="10" t="s">
        <v>37</v>
      </c>
      <c r="D16" s="3">
        <v>100</v>
      </c>
      <c r="E16" s="3">
        <v>70</v>
      </c>
      <c r="F16" s="18">
        <v>136</v>
      </c>
      <c r="G16" s="3">
        <v>20</v>
      </c>
      <c r="H16" s="18">
        <v>156</v>
      </c>
      <c r="I16" s="3" t="s">
        <v>35</v>
      </c>
    </row>
    <row r="17" spans="1:9" ht="27" customHeight="1">
      <c r="A17" s="5">
        <v>13</v>
      </c>
      <c r="B17" s="4" t="s">
        <v>38</v>
      </c>
      <c r="C17" s="10" t="s">
        <v>39</v>
      </c>
      <c r="D17" s="3">
        <v>132.66999999999999</v>
      </c>
      <c r="E17" s="3">
        <v>5</v>
      </c>
      <c r="F17" s="18">
        <v>110.136</v>
      </c>
      <c r="G17" s="3">
        <v>20</v>
      </c>
      <c r="H17" s="18">
        <v>130.136</v>
      </c>
      <c r="I17" s="3" t="s">
        <v>35</v>
      </c>
    </row>
    <row r="18" spans="1:9" ht="27" customHeight="1">
      <c r="A18" s="5">
        <v>14</v>
      </c>
      <c r="B18" s="9" t="s">
        <v>40</v>
      </c>
      <c r="C18" s="10" t="s">
        <v>41</v>
      </c>
      <c r="D18" s="3">
        <v>0</v>
      </c>
      <c r="E18" s="3">
        <v>130.36000000000001</v>
      </c>
      <c r="F18" s="18">
        <v>104.288</v>
      </c>
      <c r="G18" s="3">
        <v>20</v>
      </c>
      <c r="H18" s="18">
        <v>124.288</v>
      </c>
      <c r="I18" s="3" t="s">
        <v>35</v>
      </c>
    </row>
    <row r="19" spans="1:9" ht="27" customHeight="1">
      <c r="A19" s="5">
        <v>15</v>
      </c>
      <c r="B19" s="4" t="s">
        <v>42</v>
      </c>
      <c r="C19" s="10" t="s">
        <v>43</v>
      </c>
      <c r="D19" s="3">
        <v>30</v>
      </c>
      <c r="E19" s="3">
        <v>100</v>
      </c>
      <c r="F19" s="3">
        <v>104</v>
      </c>
      <c r="G19" s="3">
        <v>20</v>
      </c>
      <c r="H19" s="18">
        <v>124</v>
      </c>
      <c r="I19" s="3" t="s">
        <v>35</v>
      </c>
    </row>
    <row r="20" spans="1:9" ht="27" customHeight="1">
      <c r="A20" s="5">
        <v>16</v>
      </c>
      <c r="B20" s="4" t="s">
        <v>44</v>
      </c>
      <c r="C20" s="10" t="s">
        <v>45</v>
      </c>
      <c r="D20" s="3">
        <v>110</v>
      </c>
      <c r="E20" s="3">
        <v>0</v>
      </c>
      <c r="F20" s="3">
        <v>88</v>
      </c>
      <c r="G20" s="3">
        <v>20</v>
      </c>
      <c r="H20" s="18">
        <v>108</v>
      </c>
      <c r="I20" s="3" t="s">
        <v>35</v>
      </c>
    </row>
    <row r="21" spans="1:9" ht="27" customHeight="1">
      <c r="A21" s="5">
        <v>17</v>
      </c>
      <c r="B21" s="4" t="s">
        <v>46</v>
      </c>
      <c r="C21" s="10" t="s">
        <v>47</v>
      </c>
      <c r="D21" s="3">
        <v>15</v>
      </c>
      <c r="E21" s="3">
        <v>90</v>
      </c>
      <c r="F21" s="3">
        <v>84</v>
      </c>
      <c r="G21" s="3">
        <v>20</v>
      </c>
      <c r="H21" s="18">
        <v>104</v>
      </c>
      <c r="I21" s="3" t="s">
        <v>35</v>
      </c>
    </row>
    <row r="22" spans="1:9" ht="27" customHeight="1">
      <c r="A22" s="5">
        <v>18</v>
      </c>
      <c r="B22" s="9" t="s">
        <v>40</v>
      </c>
      <c r="C22" s="10" t="s">
        <v>48</v>
      </c>
      <c r="D22" s="3">
        <v>0</v>
      </c>
      <c r="E22" s="3">
        <v>100</v>
      </c>
      <c r="F22" s="3">
        <v>80</v>
      </c>
      <c r="G22" s="3">
        <v>20</v>
      </c>
      <c r="H22" s="18">
        <v>100</v>
      </c>
      <c r="I22" s="3" t="s">
        <v>35</v>
      </c>
    </row>
    <row r="23" spans="1:9" ht="27" customHeight="1">
      <c r="A23" s="5">
        <v>19</v>
      </c>
      <c r="B23" s="11" t="s">
        <v>49</v>
      </c>
      <c r="C23" s="10" t="s">
        <v>50</v>
      </c>
      <c r="D23" s="3">
        <v>0</v>
      </c>
      <c r="E23" s="3">
        <v>70</v>
      </c>
      <c r="F23" s="3">
        <v>56</v>
      </c>
      <c r="G23" s="3">
        <v>20</v>
      </c>
      <c r="H23" s="18">
        <v>76</v>
      </c>
      <c r="I23" s="3" t="s">
        <v>35</v>
      </c>
    </row>
    <row r="24" spans="1:9" ht="27" customHeight="1">
      <c r="A24" s="5">
        <v>20</v>
      </c>
      <c r="B24" s="4" t="s">
        <v>51</v>
      </c>
      <c r="C24" s="10" t="s">
        <v>52</v>
      </c>
      <c r="D24" s="3">
        <v>40</v>
      </c>
      <c r="E24" s="3">
        <v>0</v>
      </c>
      <c r="F24" s="3">
        <v>32</v>
      </c>
      <c r="G24" s="3">
        <v>20</v>
      </c>
      <c r="H24" s="3">
        <v>52</v>
      </c>
      <c r="I24" s="3" t="s">
        <v>53</v>
      </c>
    </row>
    <row r="25" spans="1:9" ht="27" customHeight="1">
      <c r="A25" s="5">
        <v>21</v>
      </c>
      <c r="B25" s="4" t="s">
        <v>54</v>
      </c>
      <c r="C25" s="10" t="s">
        <v>55</v>
      </c>
      <c r="D25" s="3">
        <v>0</v>
      </c>
      <c r="E25" s="3">
        <v>10</v>
      </c>
      <c r="F25" s="3">
        <v>8</v>
      </c>
      <c r="G25" s="3">
        <v>20</v>
      </c>
      <c r="H25" s="3">
        <v>28</v>
      </c>
      <c r="I25" s="3" t="s">
        <v>53</v>
      </c>
    </row>
  </sheetData>
  <mergeCells count="10">
    <mergeCell ref="A1:I1"/>
    <mergeCell ref="A2:C2"/>
    <mergeCell ref="D3:E3"/>
    <mergeCell ref="A3:A4"/>
    <mergeCell ref="B3:B4"/>
    <mergeCell ref="C3:C4"/>
    <mergeCell ref="F3:F4"/>
    <mergeCell ref="G3:G4"/>
    <mergeCell ref="H3:H4"/>
    <mergeCell ref="I3:I4"/>
  </mergeCells>
  <phoneticPr fontId="9" type="noConversion"/>
  <pageMargins left="0.75138888888888899" right="0.75138888888888899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opLeftCell="A10" workbookViewId="0">
      <selection activeCell="H5" sqref="H5:H13"/>
    </sheetView>
  </sheetViews>
  <sheetFormatPr defaultColWidth="9" defaultRowHeight="13.5"/>
  <cols>
    <col min="1" max="1" width="6.625" customWidth="1"/>
    <col min="2" max="2" width="29.375" customWidth="1"/>
    <col min="3" max="3" width="18.25" customWidth="1"/>
    <col min="4" max="4" width="11.875" customWidth="1"/>
    <col min="5" max="6" width="10.375" customWidth="1"/>
    <col min="8" max="8" width="12.75" customWidth="1"/>
    <col min="9" max="9" width="12.375" customWidth="1"/>
  </cols>
  <sheetData>
    <row r="1" spans="1:9" ht="2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0.25">
      <c r="A2" s="13" t="s">
        <v>56</v>
      </c>
      <c r="B2" s="13"/>
      <c r="C2" s="13"/>
      <c r="D2" s="1"/>
      <c r="E2" s="1"/>
      <c r="F2" s="1"/>
      <c r="G2" s="7"/>
      <c r="H2" s="1"/>
      <c r="I2" s="7"/>
    </row>
    <row r="3" spans="1:9" ht="18.75">
      <c r="A3" s="15" t="s">
        <v>2</v>
      </c>
      <c r="B3" s="16" t="s">
        <v>3</v>
      </c>
      <c r="C3" s="16" t="s">
        <v>4</v>
      </c>
      <c r="D3" s="14" t="s">
        <v>5</v>
      </c>
      <c r="E3" s="14"/>
      <c r="F3" s="14" t="s">
        <v>6</v>
      </c>
      <c r="G3" s="14" t="s">
        <v>7</v>
      </c>
      <c r="H3" s="16" t="s">
        <v>8</v>
      </c>
      <c r="I3" s="14" t="s">
        <v>9</v>
      </c>
    </row>
    <row r="4" spans="1:9" ht="18.75">
      <c r="A4" s="15"/>
      <c r="B4" s="16"/>
      <c r="C4" s="16"/>
      <c r="D4" s="2" t="s">
        <v>10</v>
      </c>
      <c r="E4" s="2" t="s">
        <v>11</v>
      </c>
      <c r="F4" s="14"/>
      <c r="G4" s="14"/>
      <c r="H4" s="16"/>
      <c r="I4" s="14"/>
    </row>
    <row r="5" spans="1:9" ht="27" customHeight="1">
      <c r="A5" s="8">
        <v>1</v>
      </c>
      <c r="B5" s="9" t="s">
        <v>57</v>
      </c>
      <c r="C5" s="10" t="s">
        <v>58</v>
      </c>
      <c r="D5" s="3">
        <v>132.29</v>
      </c>
      <c r="E5" s="3">
        <v>131.9</v>
      </c>
      <c r="F5" s="18">
        <v>211.352</v>
      </c>
      <c r="G5" s="3">
        <v>20</v>
      </c>
      <c r="H5" s="18">
        <v>231.352</v>
      </c>
      <c r="I5" s="3" t="s">
        <v>14</v>
      </c>
    </row>
    <row r="6" spans="1:9" ht="27" customHeight="1">
      <c r="A6" s="8">
        <v>2</v>
      </c>
      <c r="B6" s="9" t="s">
        <v>59</v>
      </c>
      <c r="C6" s="10" t="s">
        <v>60</v>
      </c>
      <c r="D6" s="3">
        <v>127.25</v>
      </c>
      <c r="E6" s="3">
        <v>129.19</v>
      </c>
      <c r="F6" s="18">
        <v>205.15199999999999</v>
      </c>
      <c r="G6" s="3">
        <v>20</v>
      </c>
      <c r="H6" s="18">
        <v>225.15199999999999</v>
      </c>
      <c r="I6" s="3" t="s">
        <v>14</v>
      </c>
    </row>
    <row r="7" spans="1:9" ht="27" customHeight="1">
      <c r="A7" s="8">
        <v>3</v>
      </c>
      <c r="B7" s="9" t="s">
        <v>61</v>
      </c>
      <c r="C7" s="10" t="s">
        <v>62</v>
      </c>
      <c r="D7" s="3">
        <v>126.75</v>
      </c>
      <c r="E7" s="3">
        <v>126.66</v>
      </c>
      <c r="F7" s="18">
        <v>202.72800000000001</v>
      </c>
      <c r="G7" s="3">
        <v>20</v>
      </c>
      <c r="H7" s="18">
        <v>222.72800000000001</v>
      </c>
      <c r="I7" s="3" t="s">
        <v>14</v>
      </c>
    </row>
    <row r="8" spans="1:9" ht="27" customHeight="1">
      <c r="A8" s="8">
        <v>4</v>
      </c>
      <c r="B8" s="9" t="s">
        <v>63</v>
      </c>
      <c r="C8" s="10" t="s">
        <v>64</v>
      </c>
      <c r="D8" s="3">
        <v>128.19</v>
      </c>
      <c r="E8" s="3">
        <v>122.36</v>
      </c>
      <c r="F8" s="18">
        <v>200.44</v>
      </c>
      <c r="G8" s="3">
        <v>20</v>
      </c>
      <c r="H8" s="18">
        <v>220.44</v>
      </c>
      <c r="I8" s="3" t="s">
        <v>21</v>
      </c>
    </row>
    <row r="9" spans="1:9" ht="27" customHeight="1">
      <c r="A9" s="8">
        <v>5</v>
      </c>
      <c r="B9" s="9" t="s">
        <v>65</v>
      </c>
      <c r="C9" s="10" t="s">
        <v>66</v>
      </c>
      <c r="D9" s="3">
        <v>110</v>
      </c>
      <c r="E9" s="3">
        <v>129.51</v>
      </c>
      <c r="F9" s="18">
        <v>191.608</v>
      </c>
      <c r="G9" s="3">
        <v>20</v>
      </c>
      <c r="H9" s="18">
        <v>211.608</v>
      </c>
      <c r="I9" s="3" t="s">
        <v>21</v>
      </c>
    </row>
    <row r="10" spans="1:9" ht="27" customHeight="1">
      <c r="A10" s="8">
        <v>6</v>
      </c>
      <c r="B10" s="9" t="s">
        <v>67</v>
      </c>
      <c r="C10" s="10" t="s">
        <v>68</v>
      </c>
      <c r="D10" s="3">
        <v>127.04</v>
      </c>
      <c r="E10" s="3">
        <v>110</v>
      </c>
      <c r="F10" s="18">
        <v>189.63200000000001</v>
      </c>
      <c r="G10" s="3">
        <v>20</v>
      </c>
      <c r="H10" s="18">
        <v>209.63200000000001</v>
      </c>
      <c r="I10" s="3" t="s">
        <v>21</v>
      </c>
    </row>
    <row r="11" spans="1:9" ht="27" customHeight="1">
      <c r="A11" s="8">
        <v>7</v>
      </c>
      <c r="B11" s="9" t="s">
        <v>59</v>
      </c>
      <c r="C11" s="10" t="s">
        <v>69</v>
      </c>
      <c r="D11" s="3">
        <v>90</v>
      </c>
      <c r="E11" s="3">
        <v>129.21</v>
      </c>
      <c r="F11" s="18">
        <v>175.36799999999999</v>
      </c>
      <c r="G11" s="3">
        <v>20</v>
      </c>
      <c r="H11" s="18">
        <v>195.36799999999999</v>
      </c>
      <c r="I11" s="3" t="s">
        <v>21</v>
      </c>
    </row>
    <row r="12" spans="1:9" ht="27" customHeight="1">
      <c r="A12" s="8">
        <v>8</v>
      </c>
      <c r="B12" s="9" t="s">
        <v>67</v>
      </c>
      <c r="C12" s="10" t="s">
        <v>70</v>
      </c>
      <c r="D12" s="3">
        <v>100</v>
      </c>
      <c r="E12" s="3">
        <v>60</v>
      </c>
      <c r="F12" s="18">
        <v>128</v>
      </c>
      <c r="G12" s="3">
        <v>20</v>
      </c>
      <c r="H12" s="18">
        <v>148</v>
      </c>
      <c r="I12" s="3" t="s">
        <v>21</v>
      </c>
    </row>
    <row r="13" spans="1:9" ht="27" customHeight="1">
      <c r="A13" s="8">
        <v>9</v>
      </c>
      <c r="B13" s="9" t="s">
        <v>71</v>
      </c>
      <c r="C13" s="10" t="s">
        <v>72</v>
      </c>
      <c r="D13" s="3">
        <v>15</v>
      </c>
      <c r="E13" s="3">
        <v>127.03</v>
      </c>
      <c r="F13" s="18">
        <v>113.624</v>
      </c>
      <c r="G13" s="3">
        <v>20</v>
      </c>
      <c r="H13" s="18">
        <v>133.624</v>
      </c>
      <c r="I13" s="3" t="s">
        <v>21</v>
      </c>
    </row>
    <row r="14" spans="1:9" ht="27" customHeight="1">
      <c r="A14" s="8">
        <v>10</v>
      </c>
      <c r="B14" s="9" t="s">
        <v>67</v>
      </c>
      <c r="C14" s="10" t="s">
        <v>73</v>
      </c>
      <c r="D14" s="3">
        <v>40</v>
      </c>
      <c r="E14" s="3">
        <v>80</v>
      </c>
      <c r="F14" s="3">
        <v>96</v>
      </c>
      <c r="G14" s="3">
        <v>20</v>
      </c>
      <c r="H14" s="3">
        <v>116</v>
      </c>
      <c r="I14" s="3" t="s">
        <v>21</v>
      </c>
    </row>
    <row r="15" spans="1:9" ht="27" customHeight="1">
      <c r="A15" s="8">
        <v>11</v>
      </c>
      <c r="B15" s="9" t="s">
        <v>74</v>
      </c>
      <c r="C15" s="10" t="s">
        <v>75</v>
      </c>
      <c r="D15" s="3">
        <v>80</v>
      </c>
      <c r="E15" s="3">
        <v>5</v>
      </c>
      <c r="F15" s="3">
        <v>68</v>
      </c>
      <c r="G15" s="3">
        <v>20</v>
      </c>
      <c r="H15" s="3">
        <v>88</v>
      </c>
      <c r="I15" s="3" t="s">
        <v>35</v>
      </c>
    </row>
    <row r="16" spans="1:9" ht="27" customHeight="1">
      <c r="A16" s="8">
        <v>12</v>
      </c>
      <c r="B16" s="9" t="s">
        <v>76</v>
      </c>
      <c r="C16" s="10" t="s">
        <v>77</v>
      </c>
      <c r="D16" s="3">
        <v>20</v>
      </c>
      <c r="E16" s="3">
        <v>50</v>
      </c>
      <c r="F16" s="3">
        <v>56</v>
      </c>
      <c r="G16" s="3">
        <v>20</v>
      </c>
      <c r="H16" s="3">
        <v>76</v>
      </c>
      <c r="I16" s="3" t="s">
        <v>35</v>
      </c>
    </row>
    <row r="17" spans="1:9" ht="27" customHeight="1">
      <c r="A17" s="8">
        <v>13</v>
      </c>
      <c r="B17" s="9" t="s">
        <v>59</v>
      </c>
      <c r="C17" s="10" t="s">
        <v>78</v>
      </c>
      <c r="D17" s="3">
        <v>70</v>
      </c>
      <c r="E17" s="3">
        <v>0</v>
      </c>
      <c r="F17" s="3">
        <v>56</v>
      </c>
      <c r="G17" s="3">
        <v>20</v>
      </c>
      <c r="H17" s="3">
        <v>76</v>
      </c>
      <c r="I17" s="3" t="s">
        <v>35</v>
      </c>
    </row>
    <row r="18" spans="1:9" ht="27" customHeight="1">
      <c r="A18" s="8">
        <v>14</v>
      </c>
      <c r="B18" s="9" t="s">
        <v>79</v>
      </c>
      <c r="C18" s="10" t="s">
        <v>80</v>
      </c>
      <c r="D18" s="3">
        <v>20</v>
      </c>
      <c r="E18" s="3">
        <v>50</v>
      </c>
      <c r="F18" s="3">
        <v>56</v>
      </c>
      <c r="G18" s="3">
        <v>20</v>
      </c>
      <c r="H18" s="3">
        <v>76</v>
      </c>
      <c r="I18" s="3" t="s">
        <v>35</v>
      </c>
    </row>
    <row r="19" spans="1:9" ht="27" customHeight="1">
      <c r="A19" s="8">
        <v>15</v>
      </c>
      <c r="B19" s="9" t="s">
        <v>81</v>
      </c>
      <c r="C19" s="10" t="s">
        <v>82</v>
      </c>
      <c r="D19" s="3">
        <v>25</v>
      </c>
      <c r="E19" s="3">
        <v>30</v>
      </c>
      <c r="F19" s="3">
        <v>44</v>
      </c>
      <c r="G19" s="3">
        <v>20</v>
      </c>
      <c r="H19" s="3">
        <v>64</v>
      </c>
      <c r="I19" s="3" t="s">
        <v>35</v>
      </c>
    </row>
    <row r="20" spans="1:9" ht="27" customHeight="1">
      <c r="A20" s="8">
        <v>16</v>
      </c>
      <c r="B20" s="9" t="s">
        <v>83</v>
      </c>
      <c r="C20" s="10" t="s">
        <v>84</v>
      </c>
      <c r="D20" s="3">
        <v>10</v>
      </c>
      <c r="E20" s="3">
        <v>40</v>
      </c>
      <c r="F20" s="3">
        <v>40</v>
      </c>
      <c r="G20" s="3">
        <v>20</v>
      </c>
      <c r="H20" s="3">
        <v>60</v>
      </c>
      <c r="I20" s="3" t="s">
        <v>35</v>
      </c>
    </row>
    <row r="21" spans="1:9" ht="27" customHeight="1">
      <c r="A21" s="8">
        <v>17</v>
      </c>
      <c r="B21" s="9" t="s">
        <v>85</v>
      </c>
      <c r="C21" s="10" t="s">
        <v>86</v>
      </c>
      <c r="D21" s="3">
        <v>25</v>
      </c>
      <c r="E21" s="3">
        <v>10</v>
      </c>
      <c r="F21" s="3">
        <v>28</v>
      </c>
      <c r="G21" s="3">
        <v>20</v>
      </c>
      <c r="H21" s="3">
        <v>48</v>
      </c>
      <c r="I21" s="3" t="s">
        <v>53</v>
      </c>
    </row>
    <row r="22" spans="1:9" ht="27" customHeight="1">
      <c r="A22" s="8">
        <v>18</v>
      </c>
      <c r="B22" s="9" t="s">
        <v>87</v>
      </c>
      <c r="C22" s="10" t="s">
        <v>88</v>
      </c>
      <c r="D22" s="3">
        <v>30</v>
      </c>
      <c r="E22" s="3">
        <v>0</v>
      </c>
      <c r="F22" s="3">
        <v>24</v>
      </c>
      <c r="G22" s="3">
        <v>20</v>
      </c>
      <c r="H22" s="3">
        <v>44</v>
      </c>
      <c r="I22" s="3" t="s">
        <v>53</v>
      </c>
    </row>
    <row r="23" spans="1:9" ht="27" customHeight="1">
      <c r="A23" s="8">
        <v>19</v>
      </c>
      <c r="B23" s="9" t="s">
        <v>89</v>
      </c>
      <c r="C23" s="10" t="s">
        <v>90</v>
      </c>
      <c r="D23" s="3">
        <v>20</v>
      </c>
      <c r="E23" s="3">
        <v>0</v>
      </c>
      <c r="F23" s="3">
        <v>16</v>
      </c>
      <c r="G23" s="3">
        <v>20</v>
      </c>
      <c r="H23" s="3">
        <v>36</v>
      </c>
      <c r="I23" s="3" t="s">
        <v>53</v>
      </c>
    </row>
    <row r="24" spans="1:9" ht="27" customHeight="1">
      <c r="A24" s="8">
        <v>20</v>
      </c>
      <c r="B24" s="9" t="s">
        <v>59</v>
      </c>
      <c r="C24" s="10" t="s">
        <v>91</v>
      </c>
      <c r="D24" s="3">
        <v>0</v>
      </c>
      <c r="E24" s="3">
        <v>15</v>
      </c>
      <c r="F24" s="3">
        <v>12</v>
      </c>
      <c r="G24" s="3">
        <v>20</v>
      </c>
      <c r="H24" s="3">
        <v>32</v>
      </c>
      <c r="I24" s="3" t="s">
        <v>53</v>
      </c>
    </row>
    <row r="25" spans="1:9" ht="27" customHeight="1">
      <c r="A25" s="8">
        <v>21</v>
      </c>
      <c r="B25" s="9" t="s">
        <v>85</v>
      </c>
      <c r="C25" s="10" t="s">
        <v>92</v>
      </c>
      <c r="D25" s="3">
        <v>5</v>
      </c>
      <c r="E25" s="3">
        <v>0</v>
      </c>
      <c r="F25" s="3">
        <v>4</v>
      </c>
      <c r="G25" s="3">
        <v>20</v>
      </c>
      <c r="H25" s="3">
        <v>24</v>
      </c>
      <c r="I25" s="3" t="s">
        <v>53</v>
      </c>
    </row>
  </sheetData>
  <mergeCells count="10">
    <mergeCell ref="A1:I1"/>
    <mergeCell ref="A2:C2"/>
    <mergeCell ref="D3:E3"/>
    <mergeCell ref="A3:A4"/>
    <mergeCell ref="B3:B4"/>
    <mergeCell ref="C3:C4"/>
    <mergeCell ref="F3:F4"/>
    <mergeCell ref="G3:G4"/>
    <mergeCell ref="H3:H4"/>
    <mergeCell ref="I3:I4"/>
  </mergeCells>
  <phoneticPr fontId="9" type="noConversion"/>
  <pageMargins left="0.75138888888888899" right="0.75138888888888899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7" workbookViewId="0">
      <selection activeCell="H9" sqref="H9"/>
    </sheetView>
  </sheetViews>
  <sheetFormatPr defaultColWidth="9" defaultRowHeight="13.5"/>
  <cols>
    <col min="1" max="1" width="5.75" customWidth="1"/>
    <col min="2" max="2" width="28.375" customWidth="1"/>
    <col min="3" max="3" width="19.125" customWidth="1"/>
    <col min="4" max="4" width="9.875" customWidth="1"/>
    <col min="5" max="5" width="11.125" customWidth="1"/>
    <col min="6" max="6" width="10.375" customWidth="1"/>
    <col min="8" max="8" width="12.375" customWidth="1"/>
    <col min="9" max="9" width="14.5" customWidth="1"/>
  </cols>
  <sheetData>
    <row r="1" spans="1:9" ht="2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4.25">
      <c r="A2" s="17" t="s">
        <v>93</v>
      </c>
      <c r="B2" s="17"/>
      <c r="C2" s="17"/>
      <c r="D2" s="1"/>
      <c r="E2" s="1"/>
      <c r="F2" s="1"/>
      <c r="G2" s="1"/>
      <c r="H2" s="1"/>
      <c r="I2" s="7"/>
    </row>
    <row r="3" spans="1:9" ht="18.75">
      <c r="A3" s="15" t="s">
        <v>2</v>
      </c>
      <c r="B3" s="16" t="s">
        <v>3</v>
      </c>
      <c r="C3" s="16" t="s">
        <v>4</v>
      </c>
      <c r="D3" s="14" t="s">
        <v>5</v>
      </c>
      <c r="E3" s="14"/>
      <c r="F3" s="14" t="s">
        <v>6</v>
      </c>
      <c r="G3" s="14" t="s">
        <v>7</v>
      </c>
      <c r="H3" s="16" t="s">
        <v>8</v>
      </c>
      <c r="I3" s="14" t="s">
        <v>9</v>
      </c>
    </row>
    <row r="4" spans="1:9" ht="18.75">
      <c r="A4" s="15"/>
      <c r="B4" s="16"/>
      <c r="C4" s="16"/>
      <c r="D4" s="2" t="s">
        <v>10</v>
      </c>
      <c r="E4" s="2" t="s">
        <v>11</v>
      </c>
      <c r="F4" s="14"/>
      <c r="G4" s="14"/>
      <c r="H4" s="16"/>
      <c r="I4" s="14"/>
    </row>
    <row r="5" spans="1:9" ht="27" customHeight="1">
      <c r="A5" s="3">
        <v>1</v>
      </c>
      <c r="B5" s="4" t="s">
        <v>94</v>
      </c>
      <c r="C5" s="5" t="s">
        <v>95</v>
      </c>
      <c r="D5" s="3">
        <v>110</v>
      </c>
      <c r="E5" s="3">
        <v>133.21</v>
      </c>
      <c r="F5" s="18">
        <f t="shared" ref="F5:F17" si="0">(D5+E5)*0.8</f>
        <v>194.56800000000001</v>
      </c>
      <c r="G5" s="3">
        <v>20</v>
      </c>
      <c r="H5" s="18">
        <f t="shared" ref="H5:H17" si="1">F5+G5</f>
        <v>214.56800000000001</v>
      </c>
      <c r="I5" s="3" t="s">
        <v>14</v>
      </c>
    </row>
    <row r="6" spans="1:9" ht="27" customHeight="1">
      <c r="A6" s="3">
        <v>2</v>
      </c>
      <c r="B6" s="4" t="s">
        <v>96</v>
      </c>
      <c r="C6" s="5" t="s">
        <v>97</v>
      </c>
      <c r="D6" s="3">
        <v>100</v>
      </c>
      <c r="E6" s="3">
        <v>130.15</v>
      </c>
      <c r="F6" s="18">
        <f t="shared" si="0"/>
        <v>184.12</v>
      </c>
      <c r="G6" s="3">
        <v>20</v>
      </c>
      <c r="H6" s="18">
        <f t="shared" si="1"/>
        <v>204.12</v>
      </c>
      <c r="I6" s="3" t="s">
        <v>14</v>
      </c>
    </row>
    <row r="7" spans="1:9" ht="27" customHeight="1">
      <c r="A7" s="3">
        <v>3</v>
      </c>
      <c r="B7" s="4" t="s">
        <v>94</v>
      </c>
      <c r="C7" s="5" t="s">
        <v>98</v>
      </c>
      <c r="D7" s="3">
        <v>110</v>
      </c>
      <c r="E7" s="3">
        <v>80</v>
      </c>
      <c r="F7" s="18">
        <f t="shared" si="0"/>
        <v>152</v>
      </c>
      <c r="G7" s="3">
        <v>20</v>
      </c>
      <c r="H7" s="18">
        <f t="shared" si="1"/>
        <v>172</v>
      </c>
      <c r="I7" s="3" t="s">
        <v>21</v>
      </c>
    </row>
    <row r="8" spans="1:9" ht="27" customHeight="1">
      <c r="A8" s="3">
        <v>4</v>
      </c>
      <c r="B8" s="6" t="s">
        <v>99</v>
      </c>
      <c r="C8" s="5" t="s">
        <v>100</v>
      </c>
      <c r="D8" s="3">
        <v>75</v>
      </c>
      <c r="E8" s="3">
        <v>90</v>
      </c>
      <c r="F8" s="18">
        <f t="shared" si="0"/>
        <v>132</v>
      </c>
      <c r="G8" s="3">
        <v>20</v>
      </c>
      <c r="H8" s="18">
        <f t="shared" si="1"/>
        <v>152</v>
      </c>
      <c r="I8" s="3" t="s">
        <v>21</v>
      </c>
    </row>
    <row r="9" spans="1:9" ht="27" customHeight="1">
      <c r="A9" s="3">
        <v>5</v>
      </c>
      <c r="B9" s="4" t="s">
        <v>57</v>
      </c>
      <c r="C9" s="5" t="s">
        <v>101</v>
      </c>
      <c r="D9" s="3">
        <v>10</v>
      </c>
      <c r="E9" s="3">
        <v>132.6</v>
      </c>
      <c r="F9" s="18">
        <f t="shared" si="0"/>
        <v>114.08</v>
      </c>
      <c r="G9" s="3">
        <v>20</v>
      </c>
      <c r="H9" s="18">
        <f t="shared" si="1"/>
        <v>134.08000000000001</v>
      </c>
      <c r="I9" s="3" t="s">
        <v>21</v>
      </c>
    </row>
    <row r="10" spans="1:9" ht="27" customHeight="1">
      <c r="A10" s="3">
        <v>6</v>
      </c>
      <c r="B10" s="4" t="s">
        <v>89</v>
      </c>
      <c r="C10" s="5" t="s">
        <v>102</v>
      </c>
      <c r="D10" s="3">
        <v>130.04</v>
      </c>
      <c r="E10" s="3">
        <v>0</v>
      </c>
      <c r="F10" s="18">
        <f t="shared" si="0"/>
        <v>104.032</v>
      </c>
      <c r="G10" s="3">
        <v>20</v>
      </c>
      <c r="H10" s="18">
        <f t="shared" si="1"/>
        <v>124.032</v>
      </c>
      <c r="I10" s="3" t="s">
        <v>21</v>
      </c>
    </row>
    <row r="11" spans="1:9" ht="27" customHeight="1">
      <c r="A11" s="3">
        <v>7</v>
      </c>
      <c r="B11" s="4" t="s">
        <v>89</v>
      </c>
      <c r="C11" s="5" t="s">
        <v>103</v>
      </c>
      <c r="D11" s="3">
        <v>15</v>
      </c>
      <c r="E11" s="3">
        <v>110</v>
      </c>
      <c r="F11" s="18">
        <f t="shared" si="0"/>
        <v>100</v>
      </c>
      <c r="G11" s="3">
        <v>20</v>
      </c>
      <c r="H11" s="18">
        <f t="shared" si="1"/>
        <v>120</v>
      </c>
      <c r="I11" s="3" t="s">
        <v>35</v>
      </c>
    </row>
    <row r="12" spans="1:9" ht="27" customHeight="1">
      <c r="A12" s="3">
        <v>8</v>
      </c>
      <c r="B12" s="4" t="s">
        <v>104</v>
      </c>
      <c r="C12" s="5" t="s">
        <v>105</v>
      </c>
      <c r="D12" s="3">
        <v>45</v>
      </c>
      <c r="E12" s="3">
        <v>70</v>
      </c>
      <c r="F12" s="18">
        <f t="shared" si="0"/>
        <v>92</v>
      </c>
      <c r="G12" s="3">
        <v>20</v>
      </c>
      <c r="H12" s="3">
        <f t="shared" si="1"/>
        <v>112</v>
      </c>
      <c r="I12" s="3" t="s">
        <v>35</v>
      </c>
    </row>
    <row r="13" spans="1:9" ht="27" customHeight="1">
      <c r="A13" s="3">
        <v>9</v>
      </c>
      <c r="B13" s="4" t="s">
        <v>106</v>
      </c>
      <c r="C13" s="5" t="s">
        <v>107</v>
      </c>
      <c r="D13" s="3">
        <v>30</v>
      </c>
      <c r="E13" s="3">
        <v>0</v>
      </c>
      <c r="F13" s="18">
        <f t="shared" si="0"/>
        <v>24</v>
      </c>
      <c r="G13" s="3">
        <v>20</v>
      </c>
      <c r="H13" s="3">
        <f t="shared" si="1"/>
        <v>44</v>
      </c>
      <c r="I13" s="3" t="s">
        <v>53</v>
      </c>
    </row>
    <row r="14" spans="1:9" ht="27" customHeight="1">
      <c r="A14" s="3">
        <v>10</v>
      </c>
      <c r="B14" s="4" t="s">
        <v>108</v>
      </c>
      <c r="C14" s="5" t="s">
        <v>109</v>
      </c>
      <c r="D14" s="3">
        <v>10</v>
      </c>
      <c r="E14" s="3">
        <v>10</v>
      </c>
      <c r="F14" s="18">
        <f t="shared" si="0"/>
        <v>16</v>
      </c>
      <c r="G14" s="3">
        <v>20</v>
      </c>
      <c r="H14" s="3">
        <f t="shared" si="1"/>
        <v>36</v>
      </c>
      <c r="I14" s="3" t="s">
        <v>53</v>
      </c>
    </row>
    <row r="15" spans="1:9" ht="27" customHeight="1">
      <c r="A15" s="3">
        <v>11</v>
      </c>
      <c r="B15" s="4" t="s">
        <v>106</v>
      </c>
      <c r="C15" s="5" t="s">
        <v>110</v>
      </c>
      <c r="D15" s="3">
        <v>0</v>
      </c>
      <c r="E15" s="3">
        <v>10</v>
      </c>
      <c r="F15" s="18">
        <f t="shared" si="0"/>
        <v>8</v>
      </c>
      <c r="G15" s="3">
        <v>20</v>
      </c>
      <c r="H15" s="3">
        <f t="shared" si="1"/>
        <v>28</v>
      </c>
      <c r="I15" s="3" t="s">
        <v>53</v>
      </c>
    </row>
    <row r="16" spans="1:9" ht="27" customHeight="1">
      <c r="A16" s="3">
        <v>12</v>
      </c>
      <c r="B16" s="4" t="s">
        <v>111</v>
      </c>
      <c r="C16" s="5" t="s">
        <v>112</v>
      </c>
      <c r="D16" s="3">
        <v>0</v>
      </c>
      <c r="E16" s="3">
        <v>0</v>
      </c>
      <c r="F16" s="18">
        <f t="shared" si="0"/>
        <v>0</v>
      </c>
      <c r="G16" s="3">
        <v>20</v>
      </c>
      <c r="H16" s="3">
        <f t="shared" si="1"/>
        <v>20</v>
      </c>
      <c r="I16" s="3" t="s">
        <v>53</v>
      </c>
    </row>
    <row r="17" spans="1:9" ht="27" customHeight="1">
      <c r="A17" s="3">
        <v>13</v>
      </c>
      <c r="B17" s="4" t="s">
        <v>94</v>
      </c>
      <c r="C17" s="5" t="s">
        <v>113</v>
      </c>
      <c r="D17" s="3">
        <v>0</v>
      </c>
      <c r="E17" s="3">
        <v>0</v>
      </c>
      <c r="F17" s="18">
        <f t="shared" si="0"/>
        <v>0</v>
      </c>
      <c r="G17" s="3">
        <v>20</v>
      </c>
      <c r="H17" s="3">
        <f t="shared" si="1"/>
        <v>20</v>
      </c>
      <c r="I17" s="3" t="s">
        <v>53</v>
      </c>
    </row>
  </sheetData>
  <mergeCells count="10">
    <mergeCell ref="A1:I1"/>
    <mergeCell ref="A2:C2"/>
    <mergeCell ref="D3:E3"/>
    <mergeCell ref="A3:A4"/>
    <mergeCell ref="B3:B4"/>
    <mergeCell ref="C3:C4"/>
    <mergeCell ref="F3:F4"/>
    <mergeCell ref="G3:G4"/>
    <mergeCell ref="H3:H4"/>
    <mergeCell ref="I3:I4"/>
  </mergeCells>
  <phoneticPr fontId="9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小学</vt:lpstr>
      <vt:lpstr>初中</vt:lpstr>
      <vt:lpstr>高中</vt:lpstr>
      <vt:lpstr>初中!Print_Titles</vt:lpstr>
      <vt:lpstr>小学!Print_Titles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叶新鹏</cp:lastModifiedBy>
  <dcterms:created xsi:type="dcterms:W3CDTF">2017-11-18T02:26:00Z</dcterms:created>
  <dcterms:modified xsi:type="dcterms:W3CDTF">2017-11-19T04:38:36Z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